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9204"/>
  </bookViews>
  <sheets>
    <sheet name="Приложение 3" sheetId="1" r:id="rId1"/>
  </sheets>
  <calcPr calcId="144525"/>
</workbook>
</file>

<file path=xl/calcChain.xml><?xml version="1.0" encoding="utf-8"?>
<calcChain xmlns="http://schemas.openxmlformats.org/spreadsheetml/2006/main">
  <c r="E25" i="1" l="1"/>
  <c r="D25" i="1"/>
  <c r="C25" i="1" l="1"/>
  <c r="E8" i="1" l="1"/>
  <c r="E24" i="1" l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<sst xmlns="http://schemas.openxmlformats.org/spreadsheetml/2006/main" count="43" uniqueCount="43">
  <si>
    <t>тыс. рублей</t>
  </si>
  <si>
    <t>Наименование показателя</t>
  </si>
  <si>
    <t>ЦСР</t>
  </si>
  <si>
    <t>% исполнения к утвержденному плану</t>
  </si>
  <si>
    <t>Муниципальная программа города Югорска «Отдых и оздоровление детей»</t>
  </si>
  <si>
    <t>0100000000</t>
  </si>
  <si>
    <t>Муниципальная программа города Югорска «Развитие образования»</t>
  </si>
  <si>
    <t>0200000000</t>
  </si>
  <si>
    <t>Муниципальная программа города Югорска «Культурное пространство»</t>
  </si>
  <si>
    <t>0300000000</t>
  </si>
  <si>
    <t>Муниципальная программа города Югорска «Развитие физической культуры и спорта»</t>
  </si>
  <si>
    <t>0400000000</t>
  </si>
  <si>
    <t>Муниципальная программа города Югорска «Молодежная политика и организация временного трудоустройства»</t>
  </si>
  <si>
    <t>0500000000</t>
  </si>
  <si>
    <t>Муниципальная программа города Югорска «Развитие жилищной сферы»</t>
  </si>
  <si>
    <t>0600000000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</si>
  <si>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</si>
  <si>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0700000000</t>
  </si>
  <si>
    <t>Муниципальная программа города Югорска «Автомобильные дороги, транспорт и городская среда»</t>
  </si>
  <si>
    <t>0800000000</t>
  </si>
  <si>
    <t>Муниципальная программа города Югорска «Управление муниципальным имуществом»</t>
  </si>
  <si>
    <t>0900000000</t>
  </si>
  <si>
    <t>Муниципальная программа города Югорска «Охрана окружающей среды, использование и защита городских лесов»</t>
  </si>
  <si>
    <t>1000000000</t>
  </si>
  <si>
    <t>Муниципальная программа города Югорска «Доступная среда»</t>
  </si>
  <si>
    <t>1100000000</t>
  </si>
  <si>
    <t>Муниципальная программа города Югорска «Социально-экономическое развитие и муниципальное управление»</t>
  </si>
  <si>
    <t>1200000000</t>
  </si>
  <si>
    <t>Муниципальная программа города Югорска «Развитие информационного общества»</t>
  </si>
  <si>
    <t>1300000000</t>
  </si>
  <si>
    <t>Муниципальная программа города Югорска «Управление муниципальными финансами»</t>
  </si>
  <si>
    <t>1400000000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</si>
  <si>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</si>
  <si>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1500000000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</si>
  <si>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</si>
  <si>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1600000000</t>
  </si>
  <si>
    <t>Муниципальная программа города Югорска «Развитие муниципальной службы»</t>
  </si>
  <si>
    <t>1700000000</t>
  </si>
  <si>
    <t>Итого</t>
  </si>
  <si>
    <t>Приложение 3
к пояснительной записке к проекту постановления 
администрации города Югорска «Об утверждении отчета об 
исполнении бюджета города Югорска за 1 полугодие 2021 года»</t>
  </si>
  <si>
    <t>Исполнено на 01.07.2021</t>
  </si>
  <si>
    <t>Анализ исполнения расходов бюджета города Югорска по муниципальным программам города Югорска 
 за 1 полугодие 2021 года</t>
  </si>
  <si>
    <t xml:space="preserve">Утвержденный план на 2021 год по решению Думы города Югорска от 22.12.2020 № 91 (с изменениями от 27.04.2021
 № 28)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</si>
</sst>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.0"/>
    <numFmt numFmtId="166" formatCode="#,##0.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0" borderId="0" xfId="0" applyFont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vertical="center"/>
      <protection hidden="1"/>
    </xf>
    <xf numFmtId="0" fontId="4" fillId="2" borderId="1" xfId="1" applyNumberFormat="1" applyFont="1" applyFill="1" applyBorder="1" applyAlignment="1" applyProtection="1">
      <protection hidden="1"/>
    </xf>
    <xf numFmtId="166" fontId="4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right" vertical="top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C4" sqref="C4"/>
    </sheetView>
  </sheetViews>
  <sheetFormatPr defaultRowHeight="13.2" x14ac:dyDescent="0.25"/>
  <cols>
    <col min="1" max="1" width="69.88671875" customWidth="1"/>
    <col min="2" max="2" width="17.109375" customWidth="1"/>
    <col min="3" max="3" width="21.5546875" customWidth="1"/>
    <col min="4" max="4" width="17.5546875" customWidth="1"/>
    <col min="5" max="5" width="19.5546875" customWidth="1"/>
  </cols>
  <sheetData>
    <row r="1" spans="1:5" ht="67.2" customHeight="1" x14ac:dyDescent="0.35">
      <c r="A1" s="1"/>
      <c r="B1" s="15" t="s">
        <v>39</v>
      </c>
      <c r="C1" s="15"/>
      <c r="D1" s="15"/>
      <c r="E1" s="15"/>
    </row>
    <row r="2" spans="1:5" ht="18" x14ac:dyDescent="0.35">
      <c r="A2" s="2"/>
      <c r="B2" s="2"/>
      <c r="C2" s="2"/>
      <c r="D2" s="2"/>
      <c r="E2" s="2"/>
    </row>
    <row r="3" spans="1:5" ht="46.2" customHeight="1" x14ac:dyDescent="0.25">
      <c r="A3" s="16" t="s">
        <v>41</v>
      </c>
      <c r="B3" s="16"/>
      <c r="C3" s="16"/>
      <c r="D3" s="16"/>
      <c r="E3" s="16"/>
    </row>
    <row r="4" spans="1:5" ht="18" x14ac:dyDescent="0.35">
      <c r="A4" s="3"/>
      <c r="B4" s="2"/>
      <c r="C4" s="2"/>
      <c r="D4" s="2"/>
      <c r="E4" s="2"/>
    </row>
    <row r="5" spans="1:5" ht="18" x14ac:dyDescent="0.35">
      <c r="A5" s="17" t="s">
        <v>0</v>
      </c>
      <c r="B5" s="17"/>
      <c r="C5" s="17"/>
      <c r="D5" s="17"/>
      <c r="E5" s="17"/>
    </row>
    <row r="6" spans="1:5" ht="172.2" customHeight="1" x14ac:dyDescent="0.25">
      <c r="A6" s="4" t="s">
        <v>1</v>
      </c>
      <c r="B6" s="4" t="s">
        <v>2</v>
      </c>
      <c r="C6" s="13" t="s">
        <v>42</v>
      </c>
      <c r="D6" s="4" t="s">
        <v>40</v>
      </c>
      <c r="E6" s="4" t="s">
        <v>3</v>
      </c>
    </row>
    <row r="7" spans="1:5" ht="18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</row>
    <row r="8" spans="1:5" ht="41.4" customHeight="1" x14ac:dyDescent="0.25">
      <c r="A8" s="6" t="s">
        <v>4</v>
      </c>
      <c r="B8" s="7" t="s">
        <v>5</v>
      </c>
      <c r="C8" s="14">
        <v>22646.7</v>
      </c>
      <c r="D8" s="14">
        <v>8540.2000000000007</v>
      </c>
      <c r="E8" s="8">
        <f>D8*100/C8</f>
        <v>37.710571518146132</v>
      </c>
    </row>
    <row r="9" spans="1:5" ht="38.4" customHeight="1" x14ac:dyDescent="0.25">
      <c r="A9" s="6" t="s">
        <v>6</v>
      </c>
      <c r="B9" s="7" t="s">
        <v>7</v>
      </c>
      <c r="C9" s="14">
        <v>1784946.2</v>
      </c>
      <c r="D9" s="14">
        <v>892361.4</v>
      </c>
      <c r="E9" s="8">
        <f t="shared" ref="E9:E24" si="0">D9*100/C9</f>
        <v>49.993742108305561</v>
      </c>
    </row>
    <row r="10" spans="1:5" ht="39" customHeight="1" x14ac:dyDescent="0.25">
      <c r="A10" s="6" t="s">
        <v>8</v>
      </c>
      <c r="B10" s="7" t="s">
        <v>9</v>
      </c>
      <c r="C10" s="14">
        <v>276704.59999999998</v>
      </c>
      <c r="D10" s="14">
        <v>150033.1</v>
      </c>
      <c r="E10" s="8">
        <f t="shared" si="0"/>
        <v>54.221397114467926</v>
      </c>
    </row>
    <row r="11" spans="1:5" ht="39.6" customHeight="1" x14ac:dyDescent="0.25">
      <c r="A11" s="6" t="s">
        <v>10</v>
      </c>
      <c r="B11" s="7" t="s">
        <v>11</v>
      </c>
      <c r="C11" s="14">
        <v>166715.29999999999</v>
      </c>
      <c r="D11" s="14">
        <v>86036</v>
      </c>
      <c r="E11" s="8">
        <f t="shared" si="0"/>
        <v>51.606541211274553</v>
      </c>
    </row>
    <row r="12" spans="1:5" ht="37.799999999999997" customHeight="1" x14ac:dyDescent="0.25">
      <c r="A12" s="6" t="s">
        <v>12</v>
      </c>
      <c r="B12" s="7" t="s">
        <v>13</v>
      </c>
      <c r="C12" s="14">
        <v>58273.9</v>
      </c>
      <c r="D12" s="14">
        <v>25725.5</v>
      </c>
      <c r="E12" s="8">
        <f t="shared" si="0"/>
        <v>44.145835442625255</v>
      </c>
    </row>
    <row r="13" spans="1:5" ht="36" x14ac:dyDescent="0.25">
      <c r="A13" s="6" t="s">
        <v>14</v>
      </c>
      <c r="B13" s="7" t="s">
        <v>15</v>
      </c>
      <c r="C13" s="14">
        <v>74781.100000000006</v>
      </c>
      <c r="D13" s="14">
        <v>61714.3</v>
      </c>
      <c r="E13" s="8">
        <f t="shared" si="0"/>
        <v>82.526600972705666</v>
      </c>
    </row>
    <row r="14" spans="1:5" ht="54" x14ac:dyDescent="0.25">
      <c r="A14" s="6" t="s">
        <v>16</v>
      </c>
      <c r="B14" s="7" t="s">
        <v>17</v>
      </c>
      <c r="C14" s="14">
        <v>115329.5</v>
      </c>
      <c r="D14" s="14">
        <v>33655.199999999997</v>
      </c>
      <c r="E14" s="8">
        <f t="shared" si="0"/>
        <v>29.181779163180273</v>
      </c>
    </row>
    <row r="15" spans="1:5" ht="36" x14ac:dyDescent="0.25">
      <c r="A15" s="6" t="s">
        <v>18</v>
      </c>
      <c r="B15" s="7" t="s">
        <v>19</v>
      </c>
      <c r="C15" s="14">
        <v>322256.90000000002</v>
      </c>
      <c r="D15" s="14">
        <v>103087</v>
      </c>
      <c r="E15" s="8">
        <f t="shared" si="0"/>
        <v>31.989074555114257</v>
      </c>
    </row>
    <row r="16" spans="1:5" ht="36" x14ac:dyDescent="0.25">
      <c r="A16" s="6" t="s">
        <v>20</v>
      </c>
      <c r="B16" s="7" t="s">
        <v>21</v>
      </c>
      <c r="C16" s="14">
        <v>58740</v>
      </c>
      <c r="D16" s="14">
        <v>28664.5</v>
      </c>
      <c r="E16" s="8">
        <f t="shared" si="0"/>
        <v>48.798944501191691</v>
      </c>
    </row>
    <row r="17" spans="1:5" ht="54" x14ac:dyDescent="0.25">
      <c r="A17" s="6" t="s">
        <v>22</v>
      </c>
      <c r="B17" s="7" t="s">
        <v>23</v>
      </c>
      <c r="C17" s="14">
        <v>30570.9</v>
      </c>
      <c r="D17" s="14">
        <v>12893.4</v>
      </c>
      <c r="E17" s="8">
        <f t="shared" si="0"/>
        <v>42.175402098073654</v>
      </c>
    </row>
    <row r="18" spans="1:5" ht="37.799999999999997" customHeight="1" x14ac:dyDescent="0.25">
      <c r="A18" s="6" t="s">
        <v>24</v>
      </c>
      <c r="B18" s="7" t="s">
        <v>25</v>
      </c>
      <c r="C18" s="14">
        <v>650</v>
      </c>
      <c r="D18" s="14">
        <v>450</v>
      </c>
      <c r="E18" s="8">
        <f t="shared" si="0"/>
        <v>69.230769230769226</v>
      </c>
    </row>
    <row r="19" spans="1:5" ht="36" x14ac:dyDescent="0.25">
      <c r="A19" s="6" t="s">
        <v>26</v>
      </c>
      <c r="B19" s="7" t="s">
        <v>27</v>
      </c>
      <c r="C19" s="14">
        <v>495873.9</v>
      </c>
      <c r="D19" s="14">
        <v>242193.9</v>
      </c>
      <c r="E19" s="8">
        <f t="shared" si="0"/>
        <v>48.841832570740259</v>
      </c>
    </row>
    <row r="20" spans="1:5" ht="36" x14ac:dyDescent="0.25">
      <c r="A20" s="6" t="s">
        <v>28</v>
      </c>
      <c r="B20" s="7" t="s">
        <v>29</v>
      </c>
      <c r="C20" s="14">
        <v>4000</v>
      </c>
      <c r="D20" s="14">
        <v>1036.5</v>
      </c>
      <c r="E20" s="8">
        <f t="shared" si="0"/>
        <v>25.912500000000001</v>
      </c>
    </row>
    <row r="21" spans="1:5" ht="37.799999999999997" customHeight="1" x14ac:dyDescent="0.25">
      <c r="A21" s="6" t="s">
        <v>30</v>
      </c>
      <c r="B21" s="7" t="s">
        <v>31</v>
      </c>
      <c r="C21" s="14">
        <v>63220</v>
      </c>
      <c r="D21" s="14">
        <v>24577.7</v>
      </c>
      <c r="E21" s="8">
        <f t="shared" si="0"/>
        <v>38.876463144574501</v>
      </c>
    </row>
    <row r="22" spans="1:5" ht="52.2" customHeight="1" x14ac:dyDescent="0.25">
      <c r="A22" s="6" t="s">
        <v>32</v>
      </c>
      <c r="B22" s="7" t="s">
        <v>33</v>
      </c>
      <c r="C22" s="14">
        <v>8933.7999999999993</v>
      </c>
      <c r="D22" s="14">
        <v>3884.6</v>
      </c>
      <c r="E22" s="8">
        <f t="shared" si="0"/>
        <v>43.482056907474984</v>
      </c>
    </row>
    <row r="23" spans="1:5" ht="57" customHeight="1" x14ac:dyDescent="0.25">
      <c r="A23" s="6" t="s">
        <v>34</v>
      </c>
      <c r="B23" s="7" t="s">
        <v>35</v>
      </c>
      <c r="C23" s="14">
        <v>21906.1</v>
      </c>
      <c r="D23" s="14">
        <v>14086.6</v>
      </c>
      <c r="E23" s="8">
        <f t="shared" si="0"/>
        <v>64.304463140403826</v>
      </c>
    </row>
    <row r="24" spans="1:5" ht="33.6" customHeight="1" x14ac:dyDescent="0.25">
      <c r="A24" s="6" t="s">
        <v>36</v>
      </c>
      <c r="B24" s="7" t="s">
        <v>37</v>
      </c>
      <c r="C24" s="14">
        <v>410</v>
      </c>
      <c r="D24" s="14">
        <v>76.5</v>
      </c>
      <c r="E24" s="8">
        <f t="shared" si="0"/>
        <v>18.658536585365855</v>
      </c>
    </row>
    <row r="25" spans="1:5" ht="22.8" customHeight="1" x14ac:dyDescent="0.3">
      <c r="A25" s="9" t="s">
        <v>38</v>
      </c>
      <c r="B25" s="10"/>
      <c r="C25" s="11">
        <f>SUM(C8:C24)</f>
        <v>3505958.8999999994</v>
      </c>
      <c r="D25" s="11">
        <f>SUM(D8:D24)</f>
        <v>1689016.4</v>
      </c>
      <c r="E25" s="12">
        <f>D25*100/C25</f>
        <v>48.175590421211162</v>
      </c>
    </row>
  </sheetData>
  <mergeCells count="3">
    <mergeCell ref="B1:E1"/>
    <mergeCell ref="A3:E3"/>
    <mergeCell ref="A5:E5"/>
  </mergeCells>
  <pageMargins left="0.25" right="0.25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2021-07-19T12:37:09Z</cp:lastPrinted>
  <dcterms:created xsi:type="dcterms:W3CDTF">2021-04-21T04:42:57Z</dcterms:created>
  <dcterms:modified xsi:type="dcterms:W3CDTF">2021-07-16T05:52:02Z</dcterms:modified>
</cp:coreProperties>
</file>